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Търг ниви-2023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7" i="1" l="1"/>
  <c r="L37" i="1" s="1"/>
  <c r="K35" i="1"/>
  <c r="L35" i="1" s="1"/>
  <c r="L14" i="1"/>
  <c r="L16" i="1"/>
  <c r="L18" i="1"/>
  <c r="L20" i="1"/>
  <c r="L22" i="1"/>
  <c r="L24" i="1"/>
  <c r="L26" i="1"/>
  <c r="L28" i="1"/>
  <c r="L30" i="1"/>
  <c r="L32" i="1"/>
  <c r="K13" i="1"/>
  <c r="L13" i="1" s="1"/>
  <c r="K14" i="1"/>
  <c r="K15" i="1"/>
  <c r="L15" i="1" s="1"/>
  <c r="K16" i="1"/>
  <c r="K17" i="1"/>
  <c r="L17" i="1" s="1"/>
  <c r="K18" i="1"/>
  <c r="K19" i="1"/>
  <c r="L19" i="1" s="1"/>
  <c r="K20" i="1"/>
  <c r="K21" i="1"/>
  <c r="L21" i="1" s="1"/>
  <c r="K22" i="1"/>
  <c r="K23" i="1"/>
  <c r="L23" i="1" s="1"/>
  <c r="K24" i="1"/>
  <c r="K25" i="1"/>
  <c r="L25" i="1" s="1"/>
  <c r="K26" i="1"/>
  <c r="K27" i="1"/>
  <c r="L27" i="1" s="1"/>
  <c r="K28" i="1"/>
  <c r="K29" i="1"/>
  <c r="L29" i="1" s="1"/>
  <c r="K30" i="1"/>
  <c r="K31" i="1"/>
  <c r="L31" i="1" s="1"/>
  <c r="K32" i="1"/>
  <c r="K33" i="1"/>
  <c r="L33" i="1" s="1"/>
  <c r="K12" i="1"/>
  <c r="L12" i="1" s="1"/>
  <c r="L8" i="1"/>
  <c r="K7" i="1"/>
  <c r="L7" i="1" s="1"/>
  <c r="K8" i="1"/>
  <c r="K9" i="1"/>
  <c r="L9" i="1" s="1"/>
  <c r="K10" i="1"/>
  <c r="L10" i="1" s="1"/>
  <c r="K6" i="1"/>
  <c r="L6" i="1" s="1"/>
  <c r="E34" i="1" l="1"/>
  <c r="E11" i="1" l="1"/>
  <c r="E39" i="1" s="1"/>
</calcChain>
</file>

<file path=xl/sharedStrings.xml><?xml version="1.0" encoding="utf-8"?>
<sst xmlns="http://schemas.openxmlformats.org/spreadsheetml/2006/main" count="226" uniqueCount="73">
  <si>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</si>
  <si>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</si>
  <si>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</si>
  <si>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</si>
  <si>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</si>
  <si>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</si>
  <si>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</si>
  <si>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</si>
  <si>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</si>
  <si>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</si>
  <si>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</si>
  <si>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</si>
  <si>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</si>
  <si>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</si>
  <si>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</si>
  <si>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</si>
  <si>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</si>
  <si>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</si>
  <si>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</si>
  <si>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</si>
  <si>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</si>
  <si>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</si>
  <si>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</si>
  <si>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</si>
  <si>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</si>
  <si>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</si>
  <si>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</si>
  <si>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</si>
  <si>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общо за областта</t>
  </si>
  <si>
    <t>СПИСЪК НА СВОБОДНИТЕ ИМОТИ -  НИВИ ОТ ДЪРЖАВНИЯ ПОЗЕМЛЕН ФОНД</t>
  </si>
  <si>
    <t>17957.4.65</t>
  </si>
  <si>
    <t>48547.99.5</t>
  </si>
  <si>
    <t>81815.5.232</t>
  </si>
  <si>
    <t>41157.1.18</t>
  </si>
  <si>
    <t>18374.1.125</t>
  </si>
  <si>
    <t>68309.1.230</t>
  </si>
  <si>
    <t>68309.2.18</t>
  </si>
  <si>
    <t>68309.2.78</t>
  </si>
  <si>
    <t>68309.2.84</t>
  </si>
  <si>
    <t>68309.2.89</t>
  </si>
  <si>
    <t>68309.2.121</t>
  </si>
  <si>
    <t>68309.2.723</t>
  </si>
  <si>
    <t>68309.2.80</t>
  </si>
  <si>
    <t>68309.2.81</t>
  </si>
  <si>
    <t>53309.7.19</t>
  </si>
  <si>
    <t>за какво се обявява наем/аренда</t>
  </si>
  <si>
    <t>срок за предоставяне</t>
  </si>
  <si>
    <t>наем/аренда</t>
  </si>
  <si>
    <t>цена на целия имот-лв.</t>
  </si>
  <si>
    <t>депозит - лв.</t>
  </si>
  <si>
    <t>Директор на ОД"Земеделие" Смолян:</t>
  </si>
  <si>
    <t>48547.92.124</t>
  </si>
  <si>
    <t>51319.25.238</t>
  </si>
  <si>
    <t>51319.25.239</t>
  </si>
  <si>
    <t>51319.25.252</t>
  </si>
  <si>
    <t>51319.24.418</t>
  </si>
  <si>
    <t>51319.24.420</t>
  </si>
  <si>
    <t>51319.24.423</t>
  </si>
  <si>
    <t>51319.22.28</t>
  </si>
  <si>
    <t>51319.20.308</t>
  </si>
  <si>
    <t>51319.20.253</t>
  </si>
  <si>
    <t>51319.20.254</t>
  </si>
  <si>
    <t>51319.20.255</t>
  </si>
  <si>
    <t>/инж.Георги Коджебашев/</t>
  </si>
  <si>
    <t>10 стоп.год.</t>
  </si>
  <si>
    <t xml:space="preserve"> </t>
  </si>
  <si>
    <t xml:space="preserve"> ЗА ОТДАВАНЕ  ПОД НАЕМ ИЛИ АРЕНДА ЗА ОТГЛЕЖДАНЕ НА ЕДНОГОДИШНИ ПОЛСКИ   ИЛИ МНОГОГОДИШНИ </t>
  </si>
  <si>
    <t>ФУРАФНИ КУЛТУРИ- ЖИТНИ, БОБОВИ И ТЕХНИ СМЕСКИ ПРИ УСЛОВИЯТА НА ЧЛ.47о, АЛ.2 ОТ ППЗСПЗЗ</t>
  </si>
  <si>
    <t>Смолян</t>
  </si>
  <si>
    <t>Горна Арда</t>
  </si>
  <si>
    <t>02782.3.372</t>
  </si>
  <si>
    <t>48547.90.5</t>
  </si>
  <si>
    <t>Заповед РД-46-95  / 27.03.2023 г. цена лв./дка нач.тр.цена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</si>
</sst>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/>
    <xf numFmtId="2" fontId="3" fillId="0" borderId="1" xfId="0" applyNumberFormat="1" applyFont="1" applyBorder="1"/>
    <xf numFmtId="2" fontId="0" fillId="0" borderId="1" xfId="0" applyNumberFormat="1" applyBorder="1"/>
    <xf numFmtId="2" fontId="0" fillId="0" borderId="3" xfId="0" applyNumberFormat="1" applyBorder="1"/>
    <xf numFmtId="0" fontId="3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/>
    <xf numFmtId="2" fontId="0" fillId="0" borderId="7" xfId="0" applyNumberFormat="1" applyBorder="1"/>
    <xf numFmtId="0" fontId="3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/>
    <xf numFmtId="2" fontId="3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3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164" fontId="2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2" fontId="3" fillId="0" borderId="11" xfId="0" applyNumberFormat="1" applyFont="1" applyBorder="1"/>
    <xf numFmtId="2" fontId="0" fillId="0" borderId="11" xfId="0" applyNumberFormat="1" applyBorder="1"/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2" fontId="0" fillId="0" borderId="9" xfId="0" applyNumberFormat="1" applyBorder="1"/>
    <xf numFmtId="2" fontId="0" fillId="0" borderId="10" xfId="0" applyNumberForma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/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2" fontId="0" fillId="0" borderId="15" xfId="0" applyNumberFormat="1" applyBorder="1"/>
    <xf numFmtId="0" fontId="3" fillId="0" borderId="16" xfId="0" applyFont="1" applyBorder="1" applyAlignment="1">
      <alignment horizontal="right" vertical="center"/>
    </xf>
    <xf numFmtId="2" fontId="0" fillId="0" borderId="17" xfId="0" applyNumberFormat="1" applyBorder="1"/>
    <xf numFmtId="0" fontId="3" fillId="3" borderId="7" xfId="0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" fontId="3" fillId="0" borderId="19" xfId="0" applyNumberFormat="1" applyFont="1" applyBorder="1"/>
    <xf numFmtId="2" fontId="0" fillId="0" borderId="19" xfId="0" applyNumberFormat="1" applyBorder="1"/>
    <xf numFmtId="2" fontId="0" fillId="0" borderId="20" xfId="0" applyNumberFormat="1" applyBorder="1"/>
    <xf numFmtId="0" fontId="2" fillId="2" borderId="5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tabSelected="1" zoomScaleNormal="100" workbookViewId="0">
      <selection activeCell="V18" sqref="V18"/>
    </sheetView>
  </sheetViews>
  <sheetFormatPr defaultRowHeight="15" x14ac:dyDescent="0.25"/>
  <cols>
    <col min="1" max="1" width="4.7109375" customWidth="1"/>
    <col min="2" max="2" width="11" customWidth="1"/>
    <col min="3" max="3" width="11.5703125" customWidth="1"/>
    <col min="4" max="4" width="13.28515625" customWidth="1"/>
    <col min="5" max="5" width="7.28515625" customWidth="1"/>
    <col min="6" max="6" width="10.85546875" customWidth="1"/>
    <col min="7" max="7" width="12.140625" customWidth="1"/>
    <col min="8" max="8" width="12.85546875" customWidth="1"/>
    <col min="9" max="9" width="12.28515625" customWidth="1"/>
    <col min="10" max="10" width="13.140625" customWidth="1"/>
  </cols>
  <sheetData>
    <row r="1" spans="1:13" x14ac:dyDescent="0.25">
      <c r="A1" s="77" t="s">
        <v>29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3" ht="15" customHeight="1" x14ac:dyDescent="0.25">
      <c r="A2" s="78" t="s">
        <v>66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3" ht="15.75" thickBot="1" x14ac:dyDescent="0.3">
      <c r="A3" s="76" t="s">
        <v>67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</row>
    <row r="4" spans="1:13" ht="96" customHeight="1" x14ac:dyDescent="0.25">
      <c r="A4" s="50" t="s">
        <v>0</v>
      </c>
      <c r="B4" s="51" t="s">
        <v>1</v>
      </c>
      <c r="C4" s="51" t="s">
        <v>2</v>
      </c>
      <c r="D4" s="51" t="s">
        <v>3</v>
      </c>
      <c r="E4" s="51" t="s">
        <v>4</v>
      </c>
      <c r="F4" s="51" t="s">
        <v>5</v>
      </c>
      <c r="G4" s="51" t="s">
        <v>6</v>
      </c>
      <c r="H4" s="52" t="s">
        <v>45</v>
      </c>
      <c r="I4" s="52" t="s">
        <v>46</v>
      </c>
      <c r="J4" s="73" t="s">
        <v>72</v>
      </c>
      <c r="K4" s="53" t="s">
        <v>48</v>
      </c>
      <c r="L4" s="54" t="s">
        <v>49</v>
      </c>
    </row>
    <row r="5" spans="1:13" x14ac:dyDescent="0.25">
      <c r="A5" s="55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15">
        <v>8</v>
      </c>
      <c r="I5" s="15">
        <v>9</v>
      </c>
      <c r="J5" s="15">
        <v>10</v>
      </c>
      <c r="K5" s="16">
        <v>11</v>
      </c>
      <c r="L5" s="56">
        <v>12</v>
      </c>
    </row>
    <row r="6" spans="1:13" x14ac:dyDescent="0.25">
      <c r="A6" s="9">
        <v>1</v>
      </c>
      <c r="B6" s="5" t="s">
        <v>7</v>
      </c>
      <c r="C6" s="5" t="s">
        <v>8</v>
      </c>
      <c r="D6" s="6" t="s">
        <v>30</v>
      </c>
      <c r="E6" s="2">
        <v>0.155</v>
      </c>
      <c r="F6" s="2" t="s">
        <v>9</v>
      </c>
      <c r="G6" s="2" t="s">
        <v>10</v>
      </c>
      <c r="H6" s="10" t="s">
        <v>47</v>
      </c>
      <c r="I6" s="10" t="s">
        <v>64</v>
      </c>
      <c r="J6" s="11">
        <v>18</v>
      </c>
      <c r="K6" s="12">
        <f>J6*E6</f>
        <v>2.79</v>
      </c>
      <c r="L6" s="13">
        <f>K6*M6</f>
        <v>0.55800000000000005</v>
      </c>
      <c r="M6">
        <v>0.2</v>
      </c>
    </row>
    <row r="7" spans="1:13" x14ac:dyDescent="0.25">
      <c r="A7" s="9">
        <v>8</v>
      </c>
      <c r="B7" s="5" t="s">
        <v>7</v>
      </c>
      <c r="C7" s="5" t="s">
        <v>12</v>
      </c>
      <c r="D7" s="5" t="s">
        <v>51</v>
      </c>
      <c r="E7" s="3">
        <v>1.0449999999999999</v>
      </c>
      <c r="F7" s="3" t="s">
        <v>9</v>
      </c>
      <c r="G7" s="3" t="s">
        <v>11</v>
      </c>
      <c r="H7" s="10" t="s">
        <v>47</v>
      </c>
      <c r="I7" s="10" t="s">
        <v>64</v>
      </c>
      <c r="J7" s="11">
        <v>18</v>
      </c>
      <c r="K7" s="12">
        <f t="shared" ref="K7:K10" si="0">J7*E7</f>
        <v>18.809999999999999</v>
      </c>
      <c r="L7" s="13">
        <f t="shared" ref="L7:L10" si="1">K7*M7</f>
        <v>3.762</v>
      </c>
      <c r="M7">
        <v>0.2</v>
      </c>
    </row>
    <row r="8" spans="1:13" x14ac:dyDescent="0.25">
      <c r="A8" s="9">
        <v>9</v>
      </c>
      <c r="B8" s="5" t="s">
        <v>7</v>
      </c>
      <c r="C8" s="5" t="s">
        <v>12</v>
      </c>
      <c r="D8" s="5" t="s">
        <v>31</v>
      </c>
      <c r="E8" s="3">
        <v>0.30399999999999999</v>
      </c>
      <c r="F8" s="3" t="s">
        <v>9</v>
      </c>
      <c r="G8" s="3" t="s">
        <v>13</v>
      </c>
      <c r="H8" s="10" t="s">
        <v>47</v>
      </c>
      <c r="I8" s="10" t="s">
        <v>64</v>
      </c>
      <c r="J8" s="11">
        <v>18</v>
      </c>
      <c r="K8" s="12">
        <f t="shared" si="0"/>
        <v>5.4719999999999995</v>
      </c>
      <c r="L8" s="13">
        <f t="shared" si="1"/>
        <v>1.0944</v>
      </c>
      <c r="M8">
        <v>0.2</v>
      </c>
    </row>
    <row r="9" spans="1:13" x14ac:dyDescent="0.25">
      <c r="A9" s="57"/>
      <c r="B9" s="5" t="s">
        <v>7</v>
      </c>
      <c r="C9" s="5" t="s">
        <v>12</v>
      </c>
      <c r="D9" s="5" t="s">
        <v>71</v>
      </c>
      <c r="E9" s="20">
        <v>0.254</v>
      </c>
      <c r="F9" s="3" t="s">
        <v>9</v>
      </c>
      <c r="G9" s="20" t="s">
        <v>11</v>
      </c>
      <c r="H9" s="10" t="s">
        <v>47</v>
      </c>
      <c r="I9" s="10" t="s">
        <v>64</v>
      </c>
      <c r="J9" s="11">
        <v>18</v>
      </c>
      <c r="K9" s="12">
        <f t="shared" si="0"/>
        <v>4.5720000000000001</v>
      </c>
      <c r="L9" s="13">
        <f t="shared" si="1"/>
        <v>0</v>
      </c>
    </row>
    <row r="10" spans="1:13" ht="15.75" thickBot="1" x14ac:dyDescent="0.3">
      <c r="A10" s="57">
        <v>11</v>
      </c>
      <c r="B10" s="17" t="s">
        <v>7</v>
      </c>
      <c r="C10" s="17" t="s">
        <v>14</v>
      </c>
      <c r="D10" s="18" t="s">
        <v>32</v>
      </c>
      <c r="E10" s="19">
        <v>2.8759999999999999</v>
      </c>
      <c r="F10" s="19" t="s">
        <v>9</v>
      </c>
      <c r="G10" s="20" t="s">
        <v>11</v>
      </c>
      <c r="H10" s="21" t="s">
        <v>47</v>
      </c>
      <c r="I10" s="21" t="s">
        <v>64</v>
      </c>
      <c r="J10" s="11">
        <v>18</v>
      </c>
      <c r="K10" s="12">
        <f t="shared" si="0"/>
        <v>51.768000000000001</v>
      </c>
      <c r="L10" s="13">
        <f t="shared" si="1"/>
        <v>10.3536</v>
      </c>
      <c r="M10">
        <v>0.2</v>
      </c>
    </row>
    <row r="11" spans="1:13" ht="29.25" thickBot="1" x14ac:dyDescent="0.3">
      <c r="A11" s="27"/>
      <c r="B11" s="28" t="s">
        <v>15</v>
      </c>
      <c r="C11" s="29"/>
      <c r="D11" s="28">
        <v>4</v>
      </c>
      <c r="E11" s="30">
        <f>SUM(E6:E10)</f>
        <v>4.6340000000000003</v>
      </c>
      <c r="F11" s="31"/>
      <c r="G11" s="31"/>
      <c r="H11" s="32"/>
      <c r="I11" s="32"/>
      <c r="J11" s="33"/>
      <c r="K11" s="34"/>
      <c r="L11" s="35"/>
    </row>
    <row r="12" spans="1:13" x14ac:dyDescent="0.25">
      <c r="A12" s="58">
        <v>1</v>
      </c>
      <c r="B12" s="62" t="s">
        <v>16</v>
      </c>
      <c r="C12" s="22" t="s">
        <v>16</v>
      </c>
      <c r="D12" s="23" t="s">
        <v>52</v>
      </c>
      <c r="E12" s="24">
        <v>1.548</v>
      </c>
      <c r="F12" s="24" t="s">
        <v>9</v>
      </c>
      <c r="G12" s="24" t="s">
        <v>17</v>
      </c>
      <c r="H12" s="25" t="s">
        <v>47</v>
      </c>
      <c r="I12" s="25" t="s">
        <v>64</v>
      </c>
      <c r="J12" s="11">
        <v>18</v>
      </c>
      <c r="K12" s="26">
        <f>E12*J12</f>
        <v>27.864000000000001</v>
      </c>
      <c r="L12" s="59">
        <f>K12*M12</f>
        <v>5.5728000000000009</v>
      </c>
      <c r="M12">
        <v>0.2</v>
      </c>
    </row>
    <row r="13" spans="1:13" x14ac:dyDescent="0.25">
      <c r="A13" s="9">
        <v>2</v>
      </c>
      <c r="B13" s="5" t="s">
        <v>16</v>
      </c>
      <c r="C13" s="6" t="s">
        <v>16</v>
      </c>
      <c r="D13" s="7" t="s">
        <v>53</v>
      </c>
      <c r="E13" s="3">
        <v>5.89</v>
      </c>
      <c r="F13" s="3" t="s">
        <v>9</v>
      </c>
      <c r="G13" s="3" t="s">
        <v>17</v>
      </c>
      <c r="H13" s="10" t="s">
        <v>47</v>
      </c>
      <c r="I13" s="10" t="s">
        <v>64</v>
      </c>
      <c r="J13" s="11">
        <v>18</v>
      </c>
      <c r="K13" s="26">
        <f t="shared" ref="K13:K33" si="2">E13*J13</f>
        <v>106.02</v>
      </c>
      <c r="L13" s="59">
        <f t="shared" ref="L13:L33" si="3">K13*M13</f>
        <v>21.204000000000001</v>
      </c>
      <c r="M13">
        <v>0.2</v>
      </c>
    </row>
    <row r="14" spans="1:13" x14ac:dyDescent="0.25">
      <c r="A14" s="9">
        <v>3</v>
      </c>
      <c r="B14" s="5" t="s">
        <v>16</v>
      </c>
      <c r="C14" s="6" t="s">
        <v>16</v>
      </c>
      <c r="D14" s="7" t="s">
        <v>54</v>
      </c>
      <c r="E14" s="3">
        <v>6.8849999999999998</v>
      </c>
      <c r="F14" s="3" t="s">
        <v>9</v>
      </c>
      <c r="G14" s="3" t="s">
        <v>18</v>
      </c>
      <c r="H14" s="10" t="s">
        <v>47</v>
      </c>
      <c r="I14" s="10" t="s">
        <v>64</v>
      </c>
      <c r="J14" s="11">
        <v>18</v>
      </c>
      <c r="K14" s="26">
        <f t="shared" si="2"/>
        <v>123.92999999999999</v>
      </c>
      <c r="L14" s="59">
        <f t="shared" si="3"/>
        <v>24.786000000000001</v>
      </c>
      <c r="M14">
        <v>0.2</v>
      </c>
    </row>
    <row r="15" spans="1:13" x14ac:dyDescent="0.25">
      <c r="A15" s="58">
        <v>4</v>
      </c>
      <c r="B15" s="5" t="s">
        <v>16</v>
      </c>
      <c r="C15" s="6" t="s">
        <v>16</v>
      </c>
      <c r="D15" s="8" t="s">
        <v>55</v>
      </c>
      <c r="E15" s="3">
        <v>1.669</v>
      </c>
      <c r="F15" s="3" t="s">
        <v>9</v>
      </c>
      <c r="G15" s="3" t="s">
        <v>13</v>
      </c>
      <c r="H15" s="10" t="s">
        <v>47</v>
      </c>
      <c r="I15" s="10" t="s">
        <v>64</v>
      </c>
      <c r="J15" s="11">
        <v>18</v>
      </c>
      <c r="K15" s="26">
        <f t="shared" si="2"/>
        <v>30.042000000000002</v>
      </c>
      <c r="L15" s="59">
        <f t="shared" si="3"/>
        <v>6.0084000000000009</v>
      </c>
      <c r="M15">
        <v>0.2</v>
      </c>
    </row>
    <row r="16" spans="1:13" x14ac:dyDescent="0.25">
      <c r="A16" s="9">
        <v>5</v>
      </c>
      <c r="B16" s="5" t="s">
        <v>16</v>
      </c>
      <c r="C16" s="6" t="s">
        <v>16</v>
      </c>
      <c r="D16" s="7" t="s">
        <v>56</v>
      </c>
      <c r="E16" s="3">
        <v>0.93300000000000005</v>
      </c>
      <c r="F16" s="3" t="s">
        <v>9</v>
      </c>
      <c r="G16" s="3" t="s">
        <v>13</v>
      </c>
      <c r="H16" s="10" t="s">
        <v>47</v>
      </c>
      <c r="I16" s="10" t="s">
        <v>64</v>
      </c>
      <c r="J16" s="11">
        <v>18</v>
      </c>
      <c r="K16" s="26">
        <f t="shared" si="2"/>
        <v>16.794</v>
      </c>
      <c r="L16" s="59">
        <f t="shared" si="3"/>
        <v>3.3588000000000005</v>
      </c>
      <c r="M16">
        <v>0.2</v>
      </c>
    </row>
    <row r="17" spans="1:13" x14ac:dyDescent="0.25">
      <c r="A17" s="9">
        <v>6</v>
      </c>
      <c r="B17" s="5" t="s">
        <v>16</v>
      </c>
      <c r="C17" s="6" t="s">
        <v>16</v>
      </c>
      <c r="D17" s="7" t="s">
        <v>57</v>
      </c>
      <c r="E17" s="3">
        <v>2.2679999999999998</v>
      </c>
      <c r="F17" s="3" t="s">
        <v>9</v>
      </c>
      <c r="G17" s="3" t="s">
        <v>13</v>
      </c>
      <c r="H17" s="10" t="s">
        <v>47</v>
      </c>
      <c r="I17" s="10" t="s">
        <v>64</v>
      </c>
      <c r="J17" s="11">
        <v>18</v>
      </c>
      <c r="K17" s="26">
        <f t="shared" si="2"/>
        <v>40.823999999999998</v>
      </c>
      <c r="L17" s="59">
        <f t="shared" si="3"/>
        <v>8.1647999999999996</v>
      </c>
      <c r="M17">
        <v>0.2</v>
      </c>
    </row>
    <row r="18" spans="1:13" x14ac:dyDescent="0.25">
      <c r="A18" s="58">
        <v>7</v>
      </c>
      <c r="B18" s="5" t="s">
        <v>16</v>
      </c>
      <c r="C18" s="6" t="s">
        <v>16</v>
      </c>
      <c r="D18" s="7" t="s">
        <v>58</v>
      </c>
      <c r="E18" s="3">
        <v>4.1379999999999999</v>
      </c>
      <c r="F18" s="3" t="s">
        <v>9</v>
      </c>
      <c r="G18" s="3" t="s">
        <v>17</v>
      </c>
      <c r="H18" s="10" t="s">
        <v>47</v>
      </c>
      <c r="I18" s="10" t="s">
        <v>64</v>
      </c>
      <c r="J18" s="11">
        <v>18</v>
      </c>
      <c r="K18" s="26">
        <f t="shared" si="2"/>
        <v>74.483999999999995</v>
      </c>
      <c r="L18" s="59">
        <f t="shared" si="3"/>
        <v>14.896799999999999</v>
      </c>
      <c r="M18">
        <v>0.2</v>
      </c>
    </row>
    <row r="19" spans="1:13" x14ac:dyDescent="0.25">
      <c r="A19" s="9">
        <v>8</v>
      </c>
      <c r="B19" s="5" t="s">
        <v>16</v>
      </c>
      <c r="C19" s="6" t="s">
        <v>16</v>
      </c>
      <c r="D19" s="7" t="s">
        <v>59</v>
      </c>
      <c r="E19" s="3">
        <v>0.996</v>
      </c>
      <c r="F19" s="3" t="s">
        <v>9</v>
      </c>
      <c r="G19" s="3" t="s">
        <v>13</v>
      </c>
      <c r="H19" s="10" t="s">
        <v>47</v>
      </c>
      <c r="I19" s="10" t="s">
        <v>64</v>
      </c>
      <c r="J19" s="11">
        <v>18</v>
      </c>
      <c r="K19" s="26">
        <f t="shared" si="2"/>
        <v>17.928000000000001</v>
      </c>
      <c r="L19" s="59">
        <f t="shared" si="3"/>
        <v>3.5856000000000003</v>
      </c>
      <c r="M19">
        <v>0.2</v>
      </c>
    </row>
    <row r="20" spans="1:13" x14ac:dyDescent="0.25">
      <c r="A20" s="9">
        <v>9</v>
      </c>
      <c r="B20" s="5" t="s">
        <v>16</v>
      </c>
      <c r="C20" s="6" t="s">
        <v>16</v>
      </c>
      <c r="D20" s="7" t="s">
        <v>60</v>
      </c>
      <c r="E20" s="3">
        <v>0.58899999999999997</v>
      </c>
      <c r="F20" s="3" t="s">
        <v>9</v>
      </c>
      <c r="G20" s="3" t="s">
        <v>13</v>
      </c>
      <c r="H20" s="10" t="s">
        <v>47</v>
      </c>
      <c r="I20" s="10" t="s">
        <v>64</v>
      </c>
      <c r="J20" s="11">
        <v>18</v>
      </c>
      <c r="K20" s="26">
        <f t="shared" si="2"/>
        <v>10.602</v>
      </c>
      <c r="L20" s="59">
        <f t="shared" si="3"/>
        <v>2.1204000000000001</v>
      </c>
      <c r="M20">
        <v>0.2</v>
      </c>
    </row>
    <row r="21" spans="1:13" x14ac:dyDescent="0.25">
      <c r="A21" s="58">
        <v>10</v>
      </c>
      <c r="B21" s="5" t="s">
        <v>16</v>
      </c>
      <c r="C21" s="6" t="s">
        <v>16</v>
      </c>
      <c r="D21" s="7" t="s">
        <v>61</v>
      </c>
      <c r="E21" s="3">
        <v>2.8740000000000001</v>
      </c>
      <c r="F21" s="3" t="s">
        <v>9</v>
      </c>
      <c r="G21" s="3" t="s">
        <v>13</v>
      </c>
      <c r="H21" s="10" t="s">
        <v>47</v>
      </c>
      <c r="I21" s="10" t="s">
        <v>64</v>
      </c>
      <c r="J21" s="11">
        <v>18</v>
      </c>
      <c r="K21" s="26">
        <f t="shared" si="2"/>
        <v>51.731999999999999</v>
      </c>
      <c r="L21" s="59">
        <f t="shared" si="3"/>
        <v>10.346400000000001</v>
      </c>
      <c r="M21">
        <v>0.2</v>
      </c>
    </row>
    <row r="22" spans="1:13" x14ac:dyDescent="0.25">
      <c r="A22" s="9">
        <v>11</v>
      </c>
      <c r="B22" s="5" t="s">
        <v>16</v>
      </c>
      <c r="C22" s="6" t="s">
        <v>16</v>
      </c>
      <c r="D22" s="7" t="s">
        <v>62</v>
      </c>
      <c r="E22" s="3">
        <v>1.37</v>
      </c>
      <c r="F22" s="3" t="s">
        <v>9</v>
      </c>
      <c r="G22" s="3" t="s">
        <v>13</v>
      </c>
      <c r="H22" s="10" t="s">
        <v>47</v>
      </c>
      <c r="I22" s="10" t="s">
        <v>64</v>
      </c>
      <c r="J22" s="11">
        <v>18</v>
      </c>
      <c r="K22" s="26">
        <f t="shared" si="2"/>
        <v>24.660000000000004</v>
      </c>
      <c r="L22" s="59">
        <f t="shared" si="3"/>
        <v>4.9320000000000013</v>
      </c>
      <c r="M22">
        <v>0.2</v>
      </c>
    </row>
    <row r="23" spans="1:13" x14ac:dyDescent="0.25">
      <c r="A23" s="9">
        <v>12</v>
      </c>
      <c r="B23" s="5" t="s">
        <v>16</v>
      </c>
      <c r="C23" s="5" t="s">
        <v>19</v>
      </c>
      <c r="D23" s="8" t="s">
        <v>33</v>
      </c>
      <c r="E23" s="3">
        <v>1.3120000000000001</v>
      </c>
      <c r="F23" s="3" t="s">
        <v>9</v>
      </c>
      <c r="G23" s="3" t="s">
        <v>17</v>
      </c>
      <c r="H23" s="10" t="s">
        <v>47</v>
      </c>
      <c r="I23" s="10" t="s">
        <v>64</v>
      </c>
      <c r="J23" s="11">
        <v>18</v>
      </c>
      <c r="K23" s="26">
        <f t="shared" si="2"/>
        <v>23.616</v>
      </c>
      <c r="L23" s="59">
        <f t="shared" si="3"/>
        <v>4.7232000000000003</v>
      </c>
      <c r="M23">
        <v>0.2</v>
      </c>
    </row>
    <row r="24" spans="1:13" x14ac:dyDescent="0.25">
      <c r="A24" s="58">
        <v>13</v>
      </c>
      <c r="B24" s="5" t="s">
        <v>16</v>
      </c>
      <c r="C24" s="5" t="s">
        <v>20</v>
      </c>
      <c r="D24" s="8" t="s">
        <v>34</v>
      </c>
      <c r="E24" s="3">
        <v>0.74199999999999999</v>
      </c>
      <c r="F24" s="3" t="s">
        <v>9</v>
      </c>
      <c r="G24" s="3" t="s">
        <v>17</v>
      </c>
      <c r="H24" s="10" t="s">
        <v>47</v>
      </c>
      <c r="I24" s="10" t="s">
        <v>64</v>
      </c>
      <c r="J24" s="11">
        <v>18</v>
      </c>
      <c r="K24" s="26">
        <f t="shared" si="2"/>
        <v>13.356</v>
      </c>
      <c r="L24" s="59">
        <f t="shared" si="3"/>
        <v>2.6712000000000002</v>
      </c>
      <c r="M24">
        <v>0.2</v>
      </c>
    </row>
    <row r="25" spans="1:13" x14ac:dyDescent="0.25">
      <c r="A25" s="9">
        <v>14</v>
      </c>
      <c r="B25" s="5" t="s">
        <v>16</v>
      </c>
      <c r="C25" s="5" t="s">
        <v>21</v>
      </c>
      <c r="D25" s="7" t="s">
        <v>35</v>
      </c>
      <c r="E25" s="3">
        <v>1.534</v>
      </c>
      <c r="F25" s="3" t="s">
        <v>22</v>
      </c>
      <c r="G25" s="3" t="s">
        <v>17</v>
      </c>
      <c r="H25" s="10" t="s">
        <v>47</v>
      </c>
      <c r="I25" s="10" t="s">
        <v>64</v>
      </c>
      <c r="J25" s="11">
        <v>18</v>
      </c>
      <c r="K25" s="26">
        <f t="shared" si="2"/>
        <v>27.612000000000002</v>
      </c>
      <c r="L25" s="59">
        <f t="shared" si="3"/>
        <v>5.5224000000000011</v>
      </c>
      <c r="M25">
        <v>0.2</v>
      </c>
    </row>
    <row r="26" spans="1:13" ht="31.5" customHeight="1" x14ac:dyDescent="0.25">
      <c r="A26" s="9">
        <v>15</v>
      </c>
      <c r="B26" s="5" t="s">
        <v>16</v>
      </c>
      <c r="C26" s="5" t="s">
        <v>21</v>
      </c>
      <c r="D26" s="7" t="s">
        <v>36</v>
      </c>
      <c r="E26" s="3">
        <v>1.1000000000000001</v>
      </c>
      <c r="F26" s="2" t="s">
        <v>23</v>
      </c>
      <c r="G26" s="3" t="s">
        <v>11</v>
      </c>
      <c r="H26" s="10" t="s">
        <v>47</v>
      </c>
      <c r="I26" s="10" t="s">
        <v>64</v>
      </c>
      <c r="J26" s="11">
        <v>18</v>
      </c>
      <c r="K26" s="26">
        <f t="shared" si="2"/>
        <v>19.8</v>
      </c>
      <c r="L26" s="59">
        <f t="shared" si="3"/>
        <v>3.9600000000000004</v>
      </c>
      <c r="M26">
        <v>0.2</v>
      </c>
    </row>
    <row r="27" spans="1:13" ht="30" x14ac:dyDescent="0.25">
      <c r="A27" s="58">
        <v>16</v>
      </c>
      <c r="B27" s="5" t="s">
        <v>16</v>
      </c>
      <c r="C27" s="5" t="s">
        <v>21</v>
      </c>
      <c r="D27" s="7" t="s">
        <v>37</v>
      </c>
      <c r="E27" s="3">
        <v>1.341</v>
      </c>
      <c r="F27" s="2" t="s">
        <v>23</v>
      </c>
      <c r="G27" s="3" t="s">
        <v>17</v>
      </c>
      <c r="H27" s="10" t="s">
        <v>47</v>
      </c>
      <c r="I27" s="10" t="s">
        <v>64</v>
      </c>
      <c r="J27" s="11">
        <v>18</v>
      </c>
      <c r="K27" s="26">
        <f t="shared" si="2"/>
        <v>24.137999999999998</v>
      </c>
      <c r="L27" s="59">
        <f t="shared" si="3"/>
        <v>4.8276000000000003</v>
      </c>
      <c r="M27">
        <v>0.2</v>
      </c>
    </row>
    <row r="28" spans="1:13" ht="30" x14ac:dyDescent="0.25">
      <c r="A28" s="9">
        <v>17</v>
      </c>
      <c r="B28" s="5" t="s">
        <v>16</v>
      </c>
      <c r="C28" s="5" t="s">
        <v>21</v>
      </c>
      <c r="D28" s="7" t="s">
        <v>38</v>
      </c>
      <c r="E28" s="3">
        <v>0.60099999999999998</v>
      </c>
      <c r="F28" s="2" t="s">
        <v>23</v>
      </c>
      <c r="G28" s="3" t="s">
        <v>17</v>
      </c>
      <c r="H28" s="10" t="s">
        <v>47</v>
      </c>
      <c r="I28" s="10" t="s">
        <v>64</v>
      </c>
      <c r="J28" s="11">
        <v>18</v>
      </c>
      <c r="K28" s="26">
        <f t="shared" si="2"/>
        <v>10.818</v>
      </c>
      <c r="L28" s="59">
        <f t="shared" si="3"/>
        <v>2.1636000000000002</v>
      </c>
      <c r="M28">
        <v>0.2</v>
      </c>
    </row>
    <row r="29" spans="1:13" ht="30" x14ac:dyDescent="0.25">
      <c r="A29" s="9">
        <v>18</v>
      </c>
      <c r="B29" s="5" t="s">
        <v>16</v>
      </c>
      <c r="C29" s="5" t="s">
        <v>21</v>
      </c>
      <c r="D29" s="7" t="s">
        <v>39</v>
      </c>
      <c r="E29" s="3">
        <v>0.873</v>
      </c>
      <c r="F29" s="2" t="s">
        <v>23</v>
      </c>
      <c r="G29" s="3" t="s">
        <v>17</v>
      </c>
      <c r="H29" s="10" t="s">
        <v>47</v>
      </c>
      <c r="I29" s="10" t="s">
        <v>64</v>
      </c>
      <c r="J29" s="11">
        <v>18</v>
      </c>
      <c r="K29" s="26">
        <f t="shared" si="2"/>
        <v>15.714</v>
      </c>
      <c r="L29" s="59">
        <f t="shared" si="3"/>
        <v>3.1428000000000003</v>
      </c>
      <c r="M29">
        <v>0.2</v>
      </c>
    </row>
    <row r="30" spans="1:13" ht="30" x14ac:dyDescent="0.25">
      <c r="A30" s="58">
        <v>19</v>
      </c>
      <c r="B30" s="5" t="s">
        <v>16</v>
      </c>
      <c r="C30" s="5" t="s">
        <v>21</v>
      </c>
      <c r="D30" s="7" t="s">
        <v>40</v>
      </c>
      <c r="E30" s="3">
        <v>0.24</v>
      </c>
      <c r="F30" s="2" t="s">
        <v>23</v>
      </c>
      <c r="G30" s="3" t="s">
        <v>17</v>
      </c>
      <c r="H30" s="10" t="s">
        <v>47</v>
      </c>
      <c r="I30" s="10" t="s">
        <v>64</v>
      </c>
      <c r="J30" s="11">
        <v>18</v>
      </c>
      <c r="K30" s="26">
        <f t="shared" si="2"/>
        <v>4.32</v>
      </c>
      <c r="L30" s="59">
        <f t="shared" si="3"/>
        <v>0.8640000000000001</v>
      </c>
      <c r="M30">
        <v>0.2</v>
      </c>
    </row>
    <row r="31" spans="1:13" ht="30" x14ac:dyDescent="0.25">
      <c r="A31" s="9">
        <v>20</v>
      </c>
      <c r="B31" s="5" t="s">
        <v>16</v>
      </c>
      <c r="C31" s="5" t="s">
        <v>21</v>
      </c>
      <c r="D31" s="7" t="s">
        <v>41</v>
      </c>
      <c r="E31" s="3">
        <v>0.81</v>
      </c>
      <c r="F31" s="2" t="s">
        <v>23</v>
      </c>
      <c r="G31" s="3" t="s">
        <v>17</v>
      </c>
      <c r="H31" s="10" t="s">
        <v>47</v>
      </c>
      <c r="I31" s="10" t="s">
        <v>64</v>
      </c>
      <c r="J31" s="11">
        <v>18</v>
      </c>
      <c r="K31" s="26">
        <f t="shared" si="2"/>
        <v>14.580000000000002</v>
      </c>
      <c r="L31" s="59">
        <f t="shared" si="3"/>
        <v>2.9160000000000004</v>
      </c>
      <c r="M31">
        <v>0.2</v>
      </c>
    </row>
    <row r="32" spans="1:13" x14ac:dyDescent="0.25">
      <c r="A32" s="9">
        <v>21</v>
      </c>
      <c r="B32" s="5" t="s">
        <v>16</v>
      </c>
      <c r="C32" s="5" t="s">
        <v>21</v>
      </c>
      <c r="D32" s="7" t="s">
        <v>42</v>
      </c>
      <c r="E32" s="3">
        <v>1.3180000000000001</v>
      </c>
      <c r="F32" s="2" t="s">
        <v>9</v>
      </c>
      <c r="G32" s="3" t="s">
        <v>17</v>
      </c>
      <c r="H32" s="10" t="s">
        <v>47</v>
      </c>
      <c r="I32" s="10" t="s">
        <v>64</v>
      </c>
      <c r="J32" s="11">
        <v>18</v>
      </c>
      <c r="K32" s="26">
        <f t="shared" si="2"/>
        <v>23.724</v>
      </c>
      <c r="L32" s="59">
        <f t="shared" si="3"/>
        <v>4.7448000000000006</v>
      </c>
      <c r="M32">
        <v>0.2</v>
      </c>
    </row>
    <row r="33" spans="1:27" ht="15.75" thickBot="1" x14ac:dyDescent="0.3">
      <c r="A33" s="58">
        <v>22</v>
      </c>
      <c r="B33" s="17" t="s">
        <v>16</v>
      </c>
      <c r="C33" s="17" t="s">
        <v>21</v>
      </c>
      <c r="D33" s="36" t="s">
        <v>43</v>
      </c>
      <c r="E33" s="20">
        <v>1.5069999999999999</v>
      </c>
      <c r="F33" s="19" t="s">
        <v>9</v>
      </c>
      <c r="G33" s="20" t="s">
        <v>17</v>
      </c>
      <c r="H33" s="21" t="s">
        <v>47</v>
      </c>
      <c r="I33" s="21" t="s">
        <v>64</v>
      </c>
      <c r="J33" s="11">
        <v>18</v>
      </c>
      <c r="K33" s="26">
        <f t="shared" si="2"/>
        <v>27.125999999999998</v>
      </c>
      <c r="L33" s="59">
        <f t="shared" si="3"/>
        <v>5.4252000000000002</v>
      </c>
      <c r="M33">
        <v>0.2</v>
      </c>
    </row>
    <row r="34" spans="1:27" ht="29.25" thickBot="1" x14ac:dyDescent="0.3">
      <c r="A34" s="27"/>
      <c r="B34" s="28" t="s">
        <v>15</v>
      </c>
      <c r="C34" s="29"/>
      <c r="D34" s="37">
        <v>26</v>
      </c>
      <c r="E34" s="38">
        <f>SUM(E12:E33)</f>
        <v>40.538000000000004</v>
      </c>
      <c r="F34" s="31"/>
      <c r="G34" s="39"/>
      <c r="H34" s="32"/>
      <c r="I34" s="32"/>
      <c r="J34" s="33"/>
      <c r="K34" s="34"/>
      <c r="L34" s="35"/>
      <c r="AA34" t="s">
        <v>65</v>
      </c>
    </row>
    <row r="35" spans="1:27" ht="15.75" thickBot="1" x14ac:dyDescent="0.3">
      <c r="A35" s="60">
        <v>1</v>
      </c>
      <c r="B35" s="40" t="s">
        <v>24</v>
      </c>
      <c r="C35" s="40" t="s">
        <v>25</v>
      </c>
      <c r="D35" s="41" t="s">
        <v>44</v>
      </c>
      <c r="E35" s="42">
        <v>0.377</v>
      </c>
      <c r="F35" s="63" t="s">
        <v>26</v>
      </c>
      <c r="G35" s="42" t="s">
        <v>27</v>
      </c>
      <c r="H35" s="43" t="s">
        <v>47</v>
      </c>
      <c r="I35" s="43" t="s">
        <v>64</v>
      </c>
      <c r="J35" s="44">
        <v>21</v>
      </c>
      <c r="K35" s="45">
        <f>E35*J35</f>
        <v>7.9169999999999998</v>
      </c>
      <c r="L35" s="61">
        <f>K35*M35</f>
        <v>1.5834000000000001</v>
      </c>
      <c r="M35">
        <v>0.2</v>
      </c>
    </row>
    <row r="36" spans="1:27" ht="29.25" thickBot="1" x14ac:dyDescent="0.3">
      <c r="A36" s="27"/>
      <c r="B36" s="28" t="s">
        <v>15</v>
      </c>
      <c r="C36" s="29"/>
      <c r="D36" s="37">
        <v>1</v>
      </c>
      <c r="E36" s="46">
        <v>0.377</v>
      </c>
      <c r="F36" s="47"/>
      <c r="G36" s="39"/>
      <c r="H36" s="32"/>
      <c r="I36" s="32"/>
      <c r="J36" s="33"/>
      <c r="K36" s="48"/>
      <c r="L36" s="49"/>
    </row>
    <row r="37" spans="1:27" ht="15.75" thickBot="1" x14ac:dyDescent="0.3">
      <c r="A37" s="27">
        <v>1</v>
      </c>
      <c r="B37" s="28" t="s">
        <v>68</v>
      </c>
      <c r="C37" s="29" t="s">
        <v>69</v>
      </c>
      <c r="D37" s="74" t="s">
        <v>70</v>
      </c>
      <c r="E37" s="39">
        <v>2.343</v>
      </c>
      <c r="F37" s="31" t="s">
        <v>26</v>
      </c>
      <c r="G37" s="39" t="s">
        <v>11</v>
      </c>
      <c r="H37" s="32" t="s">
        <v>47</v>
      </c>
      <c r="I37" s="32" t="s">
        <v>64</v>
      </c>
      <c r="J37" s="33">
        <v>18</v>
      </c>
      <c r="K37" s="48">
        <f>E37*J37</f>
        <v>42.173999999999999</v>
      </c>
      <c r="L37" s="49">
        <f>K37*M37</f>
        <v>8.434800000000001</v>
      </c>
      <c r="M37">
        <v>0.2</v>
      </c>
    </row>
    <row r="38" spans="1:27" ht="29.25" thickBot="1" x14ac:dyDescent="0.3">
      <c r="A38" s="64"/>
      <c r="B38" s="65" t="s">
        <v>15</v>
      </c>
      <c r="C38" s="66"/>
      <c r="D38" s="67">
        <v>1</v>
      </c>
      <c r="E38" s="68">
        <v>2.343</v>
      </c>
      <c r="F38" s="63"/>
      <c r="G38" s="69"/>
      <c r="H38" s="43"/>
      <c r="I38" s="43"/>
      <c r="J38" s="70"/>
      <c r="K38" s="71"/>
      <c r="L38" s="72"/>
    </row>
    <row r="39" spans="1:27" ht="29.25" thickBot="1" x14ac:dyDescent="0.3">
      <c r="A39" s="27"/>
      <c r="B39" s="28" t="s">
        <v>28</v>
      </c>
      <c r="C39" s="29"/>
      <c r="D39" s="37">
        <v>31</v>
      </c>
      <c r="E39" s="38">
        <f>E11+E34+E36</f>
        <v>45.549000000000007</v>
      </c>
      <c r="F39" s="29"/>
      <c r="G39" s="39"/>
      <c r="H39" s="32"/>
      <c r="I39" s="32"/>
      <c r="J39" s="33"/>
      <c r="K39" s="34"/>
      <c r="L39" s="35"/>
    </row>
    <row r="40" spans="1:27" x14ac:dyDescent="0.25">
      <c r="A40" s="1"/>
    </row>
    <row r="41" spans="1:27" x14ac:dyDescent="0.25">
      <c r="A41" s="1"/>
      <c r="D41" s="14"/>
      <c r="E41" s="14"/>
      <c r="J41" s="14"/>
      <c r="K41" s="14"/>
      <c r="L41" s="14"/>
    </row>
    <row r="42" spans="1:27" x14ac:dyDescent="0.25">
      <c r="A42" s="1"/>
      <c r="D42" s="14"/>
      <c r="E42" s="14"/>
      <c r="J42" s="14"/>
      <c r="K42" s="14"/>
      <c r="L42" s="14"/>
    </row>
    <row r="43" spans="1:27" x14ac:dyDescent="0.25">
      <c r="A43" s="1"/>
      <c r="F43" s="79"/>
      <c r="G43" s="79"/>
      <c r="H43" s="79"/>
      <c r="I43" s="79"/>
    </row>
    <row r="44" spans="1:27" x14ac:dyDescent="0.25">
      <c r="A44" s="1"/>
      <c r="H44" s="80"/>
      <c r="I44" s="80"/>
    </row>
    <row r="45" spans="1:27" x14ac:dyDescent="0.25">
      <c r="A45" s="1"/>
      <c r="F45" s="81" t="s">
        <v>50</v>
      </c>
      <c r="G45" s="81"/>
      <c r="H45" s="81"/>
      <c r="I45" s="81"/>
    </row>
    <row r="46" spans="1:27" x14ac:dyDescent="0.25">
      <c r="A46" s="1"/>
      <c r="F46" s="14"/>
      <c r="G46" s="14"/>
      <c r="H46" s="75" t="s">
        <v>63</v>
      </c>
      <c r="I46" s="75"/>
    </row>
    <row r="47" spans="1:27" x14ac:dyDescent="0.25">
      <c r="A47" s="1"/>
    </row>
    <row r="48" spans="1:27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</sheetData>
  <sortState ref="A12:L33">
    <sortCondition ref="B12:B33"/>
  </sortState>
  <mergeCells count="7">
    <mergeCell ref="H46:I46"/>
    <mergeCell ref="A3:L3"/>
    <mergeCell ref="A1:L1"/>
    <mergeCell ref="A2:L2"/>
    <mergeCell ref="F43:I43"/>
    <mergeCell ref="H44:I44"/>
    <mergeCell ref="F45:I4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2023-05-12T06:38:39Z</cp:lastPrinted>
  <dcterms:created xsi:type="dcterms:W3CDTF">2019-03-28T13:22:37Z</dcterms:created>
  <dcterms:modified xsi:type="dcterms:W3CDTF">2023-05-12T07:17:54Z</dcterms:modified>
</cp:coreProperties>
</file>